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Лист1!$A$1:$K$14</definedName>
  </definedNames>
  <calcPr calcId="152511" refMode="R1C1"/>
</workbook>
</file>

<file path=xl/calcChain.xml><?xml version="1.0" encoding="utf-8"?>
<calcChain xmlns="http://schemas.openxmlformats.org/spreadsheetml/2006/main">
  <c r="I7" i="1" l="1"/>
  <c r="D13" i="1"/>
  <c r="I9" i="1" l="1"/>
  <c r="C13" i="1" l="1"/>
  <c r="E12" i="1" l="1"/>
  <c r="E11" i="1" l="1"/>
  <c r="E10" i="1"/>
  <c r="I8" i="1" l="1"/>
  <c r="I10" i="1" l="1"/>
  <c r="E13" i="1" l="1"/>
  <c r="E8" i="1"/>
  <c r="I12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<sst xmlns="http://schemas.openxmlformats.org/spreadsheetml/2006/main" count="43" uniqueCount="41">
  <si>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</si>
  <si>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</si>
  <si>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</si>
  <si>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</si>
  <si>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</si>
  <si>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</si>
  <si>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</si>
  <si>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</si>
  <si>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</si>
  <si>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</si>
  <si>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</si>
  <si>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</si>
  <si>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</si>
  <si>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</si>
  <si>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</si>
  <si>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</si>
  <si>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</si>
  <si>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</si>
  <si>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</si>
  <si>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</si>
  <si>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</si>
  <si>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</si>
  <si>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</si>
  <si>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</si>
  <si>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</si>
  <si>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</si>
  <si>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</si>
  <si>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</si>
  <si>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</si>
  <si>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</si>
  <si>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</si>
  <si>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>Современная транспортная система города Пыть-Яха (постановление администрации от 29.12.2023 № 393-па)</t>
  </si>
  <si>
    <t>Развитие физической культуры и спорта в городе Пыть-Яхе (постановление администрации от 29.12.2023 № 395-па)</t>
  </si>
  <si>
    <t>Приложение №4</t>
  </si>
  <si>
    <t>В 2026 году запланирована поставка книжной продукции (литературы универсального содержания)
Средства также выделены на модернизацию общедоступных библиотек, включая подписку на периодические издания, ежемесячное обслуживание сети Интернет, доступ к базам данных "ЛитРес": Мобильная библиотека, информационно-техническое сопровождение программы ИРБИС 64+, а также ежемесячные услуги предоставления информации системой "Гарант".</t>
  </si>
  <si>
    <t>Реализация региональных не входящих в состав национальных проектов РФ по городу Пыть-Яху на 01.07.2026</t>
  </si>
  <si>
    <t>Количество проведенных мероприятий на 01.07.2026 года составило 433 ед. Число посещений культурных мероприятий на 01.07.2026 составил 203,2 тыс. ед., в том числе число обращений к цифровым ресурсам 24,7 ед.</t>
  </si>
  <si>
    <t>Предоставлена субсидия для приобретения жилого помещения 5 молодым семьям.</t>
  </si>
  <si>
    <t>Мероприятие запланировано на третий квартал 2026 для МБУ ДО СШОР</t>
  </si>
  <si>
    <t xml:space="preserve">Согласно мониторингу Департамента образования и науки ХМАО-Югры предоставление информациии по повышению информации педагогических работников планируется в 4 квартале 2026 (декабрь).                                                                                                                                                                      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</si>
  <si>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Подрядчиком выступает АО «Мостострой-11».
Выполнены работы  по экспертному сопровождению проектной документации объекта: "Путепровод через железнодорожные пути в г. Пыть-Ях". Получено положительное заключение государственной экспертизы о корректировки проектно-сметной документации.
С 01.06.2026 начались работы по реконструкции путепровода и перенаправлению транспортных потоков через временный мост. Срок выполнения работ до 30.12.2026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</si>
</sst>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Gray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/>
    <xf numFmtId="4" fontId="2" fillId="0" borderId="0" xfId="0" applyNumberFormat="1" applyFont="1"/>
    <xf numFmtId="0" fontId="3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topLeftCell="A10" zoomScale="80" zoomScaleNormal="80" zoomScaleSheetLayoutView="80" workbookViewId="0">
      <selection activeCell="J11" sqref="J11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33.855468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72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33</v>
      </c>
    </row>
    <row r="2" spans="1:13" x14ac:dyDescent="0.25">
      <c r="J2" s="3"/>
    </row>
    <row r="3" spans="1:13" ht="16.5" x14ac:dyDescent="0.2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</row>
    <row r="5" spans="1:13" x14ac:dyDescent="0.25">
      <c r="A5" s="27" t="s">
        <v>1</v>
      </c>
      <c r="B5" s="27" t="s">
        <v>11</v>
      </c>
      <c r="C5" s="24" t="s">
        <v>12</v>
      </c>
      <c r="D5" s="25"/>
      <c r="E5" s="26"/>
      <c r="F5" s="24" t="s">
        <v>16</v>
      </c>
      <c r="G5" s="25"/>
      <c r="H5" s="25"/>
      <c r="I5" s="26"/>
      <c r="J5" s="27" t="s">
        <v>17</v>
      </c>
      <c r="K5" s="27" t="s">
        <v>0</v>
      </c>
    </row>
    <row r="6" spans="1:13" ht="116.25" customHeight="1" x14ac:dyDescent="0.25">
      <c r="A6" s="28"/>
      <c r="B6" s="28"/>
      <c r="C6" s="6" t="s">
        <v>4</v>
      </c>
      <c r="D6" s="6" t="s">
        <v>5</v>
      </c>
      <c r="E6" s="6" t="s">
        <v>3</v>
      </c>
      <c r="F6" s="6" t="s">
        <v>13</v>
      </c>
      <c r="G6" s="6" t="s">
        <v>14</v>
      </c>
      <c r="H6" s="6" t="s">
        <v>15</v>
      </c>
      <c r="I6" s="6" t="s">
        <v>6</v>
      </c>
      <c r="J6" s="28"/>
      <c r="K6" s="28"/>
    </row>
    <row r="7" spans="1:13" ht="128.25" customHeight="1" x14ac:dyDescent="0.25">
      <c r="A7" s="7">
        <v>1</v>
      </c>
      <c r="B7" s="7" t="s">
        <v>19</v>
      </c>
      <c r="C7" s="8" t="s">
        <v>2</v>
      </c>
      <c r="D7" s="8" t="s">
        <v>2</v>
      </c>
      <c r="E7" s="8" t="s">
        <v>2</v>
      </c>
      <c r="F7" s="7" t="s">
        <v>7</v>
      </c>
      <c r="G7" s="7">
        <v>54</v>
      </c>
      <c r="H7" s="7">
        <v>0</v>
      </c>
      <c r="I7" s="8">
        <f>H7/G7*100</f>
        <v>0</v>
      </c>
      <c r="J7" s="18" t="s">
        <v>39</v>
      </c>
      <c r="K7" s="7" t="s">
        <v>8</v>
      </c>
    </row>
    <row r="8" spans="1:13" ht="126" x14ac:dyDescent="0.25">
      <c r="A8" s="32">
        <v>2</v>
      </c>
      <c r="B8" s="32" t="s">
        <v>20</v>
      </c>
      <c r="C8" s="34">
        <v>558.65</v>
      </c>
      <c r="D8" s="34">
        <v>256.46600000000001</v>
      </c>
      <c r="E8" s="34">
        <f>D8/C8*100</f>
        <v>45.908171484829502</v>
      </c>
      <c r="F8" s="7" t="s">
        <v>27</v>
      </c>
      <c r="G8" s="7">
        <v>1</v>
      </c>
      <c r="H8" s="9">
        <v>0</v>
      </c>
      <c r="I8" s="10">
        <f>H8/G8*100</f>
        <v>0</v>
      </c>
      <c r="J8" s="9" t="s">
        <v>34</v>
      </c>
      <c r="K8" s="7" t="s">
        <v>9</v>
      </c>
    </row>
    <row r="9" spans="1:13" ht="72" customHeight="1" x14ac:dyDescent="0.25">
      <c r="A9" s="33"/>
      <c r="B9" s="33"/>
      <c r="C9" s="35"/>
      <c r="D9" s="35"/>
      <c r="E9" s="35"/>
      <c r="F9" s="7" t="s">
        <v>28</v>
      </c>
      <c r="G9" s="7">
        <v>410</v>
      </c>
      <c r="H9" s="16">
        <v>203.2</v>
      </c>
      <c r="I9" s="10">
        <f>H9/G9*100</f>
        <v>49.560975609756099</v>
      </c>
      <c r="J9" s="19" t="s">
        <v>36</v>
      </c>
      <c r="K9" s="12"/>
    </row>
    <row r="10" spans="1:13" ht="159" customHeight="1" x14ac:dyDescent="0.25">
      <c r="A10" s="11">
        <v>3</v>
      </c>
      <c r="B10" s="11" t="s">
        <v>21</v>
      </c>
      <c r="C10" s="13">
        <v>15767.9</v>
      </c>
      <c r="D10" s="10">
        <v>14739.089</v>
      </c>
      <c r="E10" s="10">
        <f>D10/C10*100</f>
        <v>93.475282060388508</v>
      </c>
      <c r="F10" s="9" t="s">
        <v>30</v>
      </c>
      <c r="G10" s="9">
        <v>5.0000000000000001E-3</v>
      </c>
      <c r="H10" s="11">
        <v>5.0000000000000001E-3</v>
      </c>
      <c r="I10" s="10">
        <f>H10/G10*100</f>
        <v>100</v>
      </c>
      <c r="J10" s="19" t="s">
        <v>37</v>
      </c>
      <c r="K10" s="11" t="s">
        <v>10</v>
      </c>
      <c r="M10" s="5"/>
    </row>
    <row r="11" spans="1:13" ht="198.75" customHeight="1" x14ac:dyDescent="0.25">
      <c r="A11" s="9">
        <v>4</v>
      </c>
      <c r="B11" s="9" t="s">
        <v>22</v>
      </c>
      <c r="C11" s="10">
        <v>468687.625</v>
      </c>
      <c r="D11" s="10">
        <v>413.399</v>
      </c>
      <c r="E11" s="10">
        <f>D11/C11*100</f>
        <v>8.8203523615542442E-2</v>
      </c>
      <c r="F11" s="9" t="s">
        <v>26</v>
      </c>
      <c r="G11" s="9">
        <v>0.17</v>
      </c>
      <c r="H11" s="9">
        <v>0</v>
      </c>
      <c r="I11" s="9">
        <v>0</v>
      </c>
      <c r="J11" s="9" t="s">
        <v>40</v>
      </c>
      <c r="K11" s="9" t="s">
        <v>31</v>
      </c>
    </row>
    <row r="12" spans="1:13" ht="78.75" x14ac:dyDescent="0.25">
      <c r="A12" s="7">
        <v>5</v>
      </c>
      <c r="B12" s="7" t="s">
        <v>23</v>
      </c>
      <c r="C12" s="8">
        <v>159</v>
      </c>
      <c r="D12" s="8">
        <v>0</v>
      </c>
      <c r="E12" s="8">
        <f>D12/C12*100</f>
        <v>0</v>
      </c>
      <c r="F12" s="7" t="s">
        <v>25</v>
      </c>
      <c r="G12" s="7">
        <v>1</v>
      </c>
      <c r="H12" s="15">
        <v>0</v>
      </c>
      <c r="I12" s="17">
        <f>H12/G12*100</f>
        <v>0</v>
      </c>
      <c r="J12" s="15" t="s">
        <v>38</v>
      </c>
      <c r="K12" s="7" t="s">
        <v>32</v>
      </c>
    </row>
    <row r="13" spans="1:13" s="4" customFormat="1" x14ac:dyDescent="0.25">
      <c r="A13" s="24" t="s">
        <v>24</v>
      </c>
      <c r="B13" s="26"/>
      <c r="C13" s="14">
        <f>SUM(C7:C12)</f>
        <v>485173.17499999999</v>
      </c>
      <c r="D13" s="14">
        <f>D8+D10+D11+D12</f>
        <v>15408.954</v>
      </c>
      <c r="E13" s="14">
        <f>D13/C13*100</f>
        <v>3.1759698998197909</v>
      </c>
      <c r="F13" s="29"/>
      <c r="G13" s="30"/>
      <c r="H13" s="30"/>
      <c r="I13" s="30"/>
      <c r="J13" s="30"/>
      <c r="K13" s="31"/>
    </row>
    <row r="14" spans="1:13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20" spans="6:6" x14ac:dyDescent="0.25">
      <c r="F20" s="1" t="s">
        <v>18</v>
      </c>
    </row>
    <row r="21" spans="6:6" x14ac:dyDescent="0.25">
      <c r="F21" s="1" t="s">
        <v>29</v>
      </c>
    </row>
  </sheetData>
  <mergeCells count="15">
    <mergeCell ref="A3:J3"/>
    <mergeCell ref="A14:K15"/>
    <mergeCell ref="C5:E5"/>
    <mergeCell ref="B5:B6"/>
    <mergeCell ref="A5:A6"/>
    <mergeCell ref="F5:I5"/>
    <mergeCell ref="J5:J6"/>
    <mergeCell ref="K5:K6"/>
    <mergeCell ref="A13:B13"/>
    <mergeCell ref="F13:K13"/>
    <mergeCell ref="B8:B9"/>
    <mergeCell ref="C8:C9"/>
    <mergeCell ref="D8:D9"/>
    <mergeCell ref="E8:E9"/>
    <mergeCell ref="A8:A9"/>
  </mergeCells>
  <pageMargins left="0.23622047244094491" right="0" top="0" bottom="0" header="0.31496062992125984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2026-07-10T09:59:50Z</dcterms:modified>
</cp:coreProperties>
</file>